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8265" windowHeight="4380"/>
  </bookViews>
  <sheets>
    <sheet name="2025"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64" i="1"/>
  <c r="C71"/>
  <c r="C70"/>
  <c r="C69"/>
  <c r="C121"/>
  <c r="C83"/>
  <c r="C94"/>
  <c r="C68" l="1"/>
  <c r="C114"/>
  <c r="C107" l="1"/>
  <c r="C90"/>
  <c r="C108"/>
  <c r="C104"/>
  <c r="C102"/>
  <c r="C98"/>
  <c r="C96"/>
  <c r="C123" l="1"/>
  <c r="C118" s="1"/>
  <c r="C125"/>
  <c r="C117"/>
  <c r="C87"/>
  <c r="C89"/>
  <c r="C113"/>
  <c r="C115" l="1"/>
  <c r="C75" l="1"/>
  <c r="C20" l="1"/>
  <c r="C31" l="1"/>
  <c r="C39" l="1"/>
  <c r="C92" l="1"/>
  <c r="C86" s="1"/>
  <c r="C45" l="1"/>
  <c r="C25" l="1"/>
  <c r="C48" l="1"/>
  <c r="C17" l="1"/>
  <c r="C51"/>
  <c r="C16" l="1"/>
  <c r="C36"/>
  <c r="C59"/>
  <c r="C58" s="1"/>
  <c r="C57" s="1"/>
  <c r="C15" l="1"/>
  <c r="C126" s="1"/>
</calcChain>
</file>

<file path=xl/sharedStrings.xml><?xml version="1.0" encoding="utf-8"?>
<sst xmlns="http://schemas.openxmlformats.org/spreadsheetml/2006/main" count="178" uniqueCount="172">
  <si>
    <t>Объемы</t>
  </si>
  <si>
    <t>(рублей)</t>
  </si>
  <si>
    <t xml:space="preserve"> Код   бюджетной классификации Российской Федерации</t>
  </si>
  <si>
    <t>Наименование доходов</t>
  </si>
  <si>
    <t xml:space="preserve">Сумма </t>
  </si>
  <si>
    <t>100 00000 00 0000 000</t>
  </si>
  <si>
    <t>НАЛОГОВЫЕ И НЕНАЛОГОВЫЕ ДОХОДЫ</t>
  </si>
  <si>
    <t>1 00 00000 00 0000 000</t>
  </si>
  <si>
    <t>Налоговые доходы</t>
  </si>
  <si>
    <t>101 00000 00 0000000</t>
  </si>
  <si>
    <t>Налоги на прибыль, доходы, всего</t>
  </si>
  <si>
    <t xml:space="preserve"> 101 02000 01 0000 110</t>
  </si>
  <si>
    <t>Налог на доходы физических лиц</t>
  </si>
  <si>
    <t xml:space="preserve"> 103 02000 01 0000 110</t>
  </si>
  <si>
    <t xml:space="preserve">Доходы от уплаты акцизов </t>
  </si>
  <si>
    <t xml:space="preserve">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</si>
  <si>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</si>
  <si>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</si>
  <si>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t>
  </si>
  <si>
    <t>103 02250 01 0000 110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</si>
  <si>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</si>
  <si>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</si>
  <si>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</si>
  <si>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105 00000 00 0000 000</t>
  </si>
  <si>
    <t>Налоги на совокупный доход, всего</t>
  </si>
  <si>
    <t xml:space="preserve"> 105 03000 01 0000 110</t>
  </si>
  <si>
    <t>Единый сельскохозяйственный налог</t>
  </si>
  <si>
    <t>105 04000 02 0000 110</t>
  </si>
  <si>
    <t>Налог, взимаемый в связи с применением патентной системы налогообложения</t>
  </si>
  <si>
    <t> 106 00000 00 0000 000</t>
  </si>
  <si>
    <t>Налоги на имущество, всего</t>
  </si>
  <si>
    <t> 106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</si>
  <si>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</si>
  <si>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106 06000 00 0000 110</t>
  </si>
  <si>
    <t>Земельный налог</t>
  </si>
  <si>
    <t xml:space="preserve"> 108 00000 00 0000 000</t>
  </si>
  <si>
    <t>Госпошлина</t>
  </si>
  <si>
    <t>109 00000 00 0000 000</t>
  </si>
  <si>
    <t>Задолженность и перерасчеты по отмененным налогам, сборам и иным обязательным платежам</t>
  </si>
  <si>
    <t>Неналоговые доходы всего:</t>
  </si>
  <si>
    <t>из них:</t>
  </si>
  <si>
    <t> 111 00000 00 0000 000</t>
  </si>
  <si>
    <t>Доходы от использования имущества, находящегося в государственной и муниципальной собственности</t>
  </si>
  <si>
    <t> 111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</si>
  <si>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t>
  </si>
  <si>
    <t> 111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</si>
  <si>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</si>
  <si>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111 05075 05 0000 120</t>
  </si>
  <si>
    <t>Доходы от сдачи в аренду имущества, составляющего казну муниципальных районов (за исключением  земельных участков)</t>
  </si>
  <si>
    <t xml:space="preserve"> 111 09045 05 0000 120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</si>
  <si>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</si>
  <si>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112 00000 00 0000 000</t>
  </si>
  <si>
    <t>Платежи при пользовании природными ресурсами</t>
  </si>
  <si>
    <t> 112 01000 01 0000 120</t>
  </si>
  <si>
    <t>Плата за негативное воздействие на окружающую среду</t>
  </si>
  <si>
    <t> 113 00000 00 0000 000</t>
  </si>
  <si>
    <t>Доходы от оказания платных услуг (работ) и компенсации затрат государства</t>
  </si>
  <si>
    <t> 114 00000 00 0000 000</t>
  </si>
  <si>
    <t>Доходы от продажи материальных и нематериальных активов</t>
  </si>
  <si>
    <t xml:space="preserve"> 114 02033 05 0000 410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</si>
  <si>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5 учреждений, а также имущества муниципальных унитарных предприятий, в том числе </t>
  </si>
  <si>
    <t> 114 06013 10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</si>
  <si>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</si>
  <si>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 xml:space="preserve"> 116 00000 00 0000 000</t>
  </si>
  <si>
    <t>Штрафы, санкции, возмещение ущерба</t>
  </si>
  <si>
    <t xml:space="preserve"> 117 00000 00 0000 000</t>
  </si>
  <si>
    <t xml:space="preserve">Прочие неналоговые доходы </t>
  </si>
  <si>
    <t xml:space="preserve"> 2 00 00000 00 0000 000</t>
  </si>
  <si>
    <t>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</si>
  <si>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</si>
  <si>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 </t>
  </si>
  <si>
    <t>2 02 1000 00 0000 150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</si>
  <si>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</si>
  <si>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</si>
  <si>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</si>
  <si>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</si>
  <si>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Дотации бюджетам муниципальных районов на выравнивание  бюджетной обеспеченности</t>
  </si>
  <si>
    <t>2 02 15002 00 000 150</t>
  </si>
  <si>
    <t>Дотации бюджетам  на поддержку мер по обеспечению сбалансированности бюджетов</t>
  </si>
  <si>
    <t>2 02 15002 05 000 150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</si>
  <si>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</si>
  <si>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</si>
  <si>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</si>
  <si>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2 02 29999 05 0000 150</t>
  </si>
  <si>
    <t>Прочие субсидии бюджетам муниципальных районов</t>
  </si>
  <si>
    <t>в том числе:</t>
  </si>
  <si>
    <t>Субсидии бюджетам мунципальных образований на обеспечение граждан твердым топливом</t>
  </si>
  <si>
    <t>Субсидии бюджетам муниципальных образований на организацию физкультурно-спортивной работы по месту жительства</t>
  </si>
  <si>
    <t>2 02 30000 00 0000 150</t>
  </si>
  <si>
    <t>Субвенции бюджетам бюджетной системы Российской Федерации</t>
  </si>
  <si>
    <t>2 02 35930 05 0000 150</t>
  </si>
  <si>
    <t>Субвенции бюджетам муниципальных районов на осуществление полномочий РФ на государственную регистрацию актов гражданского состояния</t>
  </si>
  <si>
    <t>Субвенции бюджетам муниципальных районов на осуществление полномочий РФ на государственную регистрацию актов гражданского состояния за счет средств резервного фонда Приморского края</t>
  </si>
  <si>
    <t xml:space="preserve"> 2 02 35120 05 0000 150 </t>
  </si>
  <si>
    <t>Субвенции на осуществление полномочий по составлению (изменению) списков кандидатов в присяжные заседатели</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</si>
  <si>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</si>
  <si>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</si>
  <si>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2 02 35260 05 0000 150</t>
  </si>
  <si>
    <t xml:space="preserve">Субвенции    бюджетам  муниципальных районов на реализацию государственных  полномочий по назначению и предоставлению выплаты единовременного пособия при передаче ребенка на воспитание в семью </t>
  </si>
  <si>
    <t>2 02 30024 05 0000 150</t>
  </si>
  <si>
    <t>Субвенции бюджетам муниципальных районов на выполнение передаваемых полномочий субъектов Российской Федерации</t>
  </si>
  <si>
    <t>Субвенции районам на дотации поселениям</t>
  </si>
  <si>
    <t>Субвенции 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общеобразовательных организациях ПК</t>
  </si>
  <si>
    <t>Охрана туда</t>
  </si>
  <si>
    <t>Субвенции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</si>
  <si>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 xml:space="preserve"> Субвенции на реализацию госполномочия по установлению регулируемых тарифов на регулярные перевозки пассажиров </t>
  </si>
  <si>
    <t xml:space="preserve">Субвенции на регистрацию и учет граждан, имеющих право на получение жилищных субсидий в связи с переселением из районов Крайнего Севера </t>
  </si>
  <si>
    <t xml:space="preserve">Субвенции на организацию и обеспечение оздоровления и отдыха детей Приморского края   </t>
  </si>
  <si>
    <t>Субвенции  на обеспечение государственных гарантий реализации прав на получение общедоступного и бесплатного дошкольного образования</t>
  </si>
  <si>
    <t xml:space="preserve">Субвенции на осуществление отдельных государственных полномочий по обеспечению мер социальной поддержки педагогическим работникам </t>
  </si>
  <si>
    <t>Субвенции на организацию проведения мероприятий по предупреждению и ликвидации болезней животных</t>
  </si>
  <si>
    <t>Субвенции на реализацию госполномочий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</si>
  <si>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2 02 35304 05 0000 150</t>
  </si>
  <si>
    <t>Субвенции бюджетам  муниципальных районов на осуществление отдельных гос.полномочий по обеспечению горячим питанием обучающихся, получающих начальное общее образование, софинансируемые за счет средств федерального бюджета</t>
  </si>
  <si>
    <t>202 40000 00 0000 150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</si>
  <si>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</si>
  <si>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</si>
  <si>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</si>
  <si>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202 40014 05 0000 150</t>
  </si>
  <si>
    <t>202 45303 05 0000 150</t>
  </si>
  <si>
    <t>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t>
  </si>
  <si>
    <t>ВСЕГО ДОХОДЫ</t>
  </si>
  <si>
    <t>113 01995 05 0000 130</t>
  </si>
  <si>
    <t>Доходы от оказания платных услуг (работ)</t>
  </si>
  <si>
    <t>113 02065 05 0000 130</t>
  </si>
  <si>
    <t>Компенсация затрат государства</t>
  </si>
  <si>
    <t>Налог, взимаемый в связи с применением упрощенной системы налогообложения</t>
  </si>
  <si>
    <t>105 01000 00 0000 110</t>
  </si>
  <si>
    <t>2 02 39999 05 0000 150</t>
  </si>
  <si>
    <t>Прочие субвенции бюджетам муниципальных районов</t>
  </si>
  <si>
    <t>Субвенции бюджетам муниципальных районов на реализацию полномочий РФ на государственную регистрацию актов гражданского состояния за счет средств краевого бюджета</t>
  </si>
  <si>
    <t>2 02 36900 05 0000 150</t>
  </si>
  <si>
    <t>Единая субвенция бюджетам муниципальных районов</t>
  </si>
  <si>
    <t>Субвенции бюджетам муниицпальных образований Приморского края на осуществление отдельных государственных полномочий по обеспечению бесплатным питанием детей, обучающихся в муниципальных общеобразовательных организациях Приморского края</t>
  </si>
  <si>
    <t>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 соцстрахованию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t>
  </si>
  <si>
    <t>Субсидии бюджетам муниципальных образований на 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</si>
  <si>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Госсударственная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</si>
  <si>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Субвенции на реализацию госполномочий органов опеки и попечительства в отношении несовершеннолетних</t>
  </si>
  <si>
    <t>Субвенции на обеспечение детей-сирот жилыми помещениями за счет средств краевого бюджета</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</si>
  <si>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</si>
  <si>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числа по договорам найма специализированных жилых помещений</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</si>
  <si>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</si>
  <si>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</si>
  <si>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организаиях</t>
  </si>
  <si>
    <t>2 02 25750 05 0000 150</t>
  </si>
  <si>
    <t>Субсидии бюджетам муниципальных районов на реализацию мероприятий по модернизации школьных систем образования</t>
  </si>
  <si>
    <t>Субсидии бюджетам муниципальных образований на организацию транспортного обслуживания в границах муниципальных образований Приморского края</t>
  </si>
  <si>
    <t>Субсидии бюджетам муниципальных районов на создание и развитие сиситемы газоснабжения</t>
  </si>
  <si>
    <t>Субсидии бюджетам муниципальных районов на мероприятия по инвентризации кладбищ, стен скорби, мемориалов, а также мест захоронения на кладбищах и стенах скорби, расположенных на территории Приморского края</t>
  </si>
  <si>
    <t>Субсидии бюджетам мунципальных образований на мероприятия в области охраны и использования водных объектов</t>
  </si>
  <si>
    <t>2 02 25065 05 0000 150</t>
  </si>
  <si>
    <t>202 45179 05 0000 150</t>
  </si>
  <si>
    <t>2 02 25505 05 0000 150</t>
  </si>
  <si>
    <t>Субсидии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</si>
  <si>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доходов районного бюджета в 2025 году </t>
  </si>
  <si>
    <t>Субсидии бюджетам муниципальных образований на комплектование книжных фондов и обеспечение информационно-техническим оборудованием библиотек</t>
  </si>
  <si>
    <t>Субсидии бюджетам муниципальных образований на приобретение подвижного состава пассажирского транспорта общего пользования</t>
  </si>
  <si>
    <t>Реализация основных мер государственной подержки в сфере занятости населения по организации временного трудоустройства несовершенолетних  граждан  в возрасте от 14 до 18 лет в свободное от учебы время</t>
  </si>
  <si>
    <t>202 49999 05 0000 150</t>
  </si>
  <si>
    <t>202 45050 05 0000 150</t>
  </si>
  <si>
    <t>Межбюджетные трансферты, передаваемые бюджетам муниципальных районов на обеспечение выплат ежемесячного денежного вознагрождения советникам диркторов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мунциипальных общеобразовательных организаций</t>
  </si>
  <si>
    <t>Приложение 2</t>
  </si>
  <si>
    <t>к решению Думы Дальнереченского</t>
  </si>
  <si>
    <t>муниципального района от 19.12.2024 №558-МНПА                                                                                                         "О бюджете Дальнереченского  муниципального района                                                                         на 2025 год и плановый период 2026 и 2027 годов"</t>
  </si>
  <si>
    <t>Субсидии бюджетам муниципальных образований на реализацию проектов инициативного бюджетирования по направлению "Твой проект"</t>
  </si>
  <si>
    <t>Субсидии бюджетам муниципальных образований на реализацию проектов инициативного бюджетирования по направлению "Молодежный бюджет"</t>
  </si>
  <si>
    <t>Субвенции на реализацию государственных полномочий по организации мероприятий при осуществлении деятельности по обращению с животными без владельцев</t>
  </si>
  <si>
    <t>2 02 25519 05 0000 150</t>
  </si>
  <si>
    <t>Субсидии бюджетам муниципальных районов на государственную поддержку отрасли культуры</t>
  </si>
  <si>
    <t>Субсидии на государственную поддержку лучших работников муниципальных учреждений культуры, находящихся на территории сельских поселений</t>
  </si>
  <si>
    <t>Субсидиии  на государственную поддержку  муниципальных учреждений культуры, находящихся на территории сельских поселений</t>
  </si>
  <si>
    <t>к решению Думы Дальнереченского                                                                                         муниципального района от 29.05.2025 г. № 631-МНПА</t>
  </si>
</sst>
</file>

<file path=xl/styles.xml><?xml version="1.0" encoding="utf-8"?>
<styleSheet xmlns="http://schemas.openxmlformats.org/spreadsheetml/2006/main">
  <numFmts count="2">
    <numFmt numFmtId="43" formatCode="_-* #,##0.00\ _₽_-;\-* #,##0.00\ _₽_-;_-* &quot;-&quot;??\ _₽_-;_-@_-"/>
    <numFmt numFmtId="164" formatCode="#,##0.00_ ;\-#,##0.00\ "/>
  </numFmts>
  <fonts count="17">
    <font>
      <sz val="11"/>
      <color theme="1"/>
      <name val="Calibri"/>
      <family val="2"/>
      <charset val="204"/>
      <scheme val="minor"/>
    </font>
    <font>
      <sz val="10"/>
      <name val="Times New Roman"/>
      <family val="1"/>
      <charset val="204"/>
    </font>
    <font>
      <sz val="10"/>
      <name val="Helv"/>
    </font>
    <font>
      <sz val="10"/>
      <name val="Arial Cyr"/>
      <charset val="204"/>
    </font>
    <font>
      <b/>
      <sz val="14"/>
      <name val="Times New Roman"/>
      <family val="1"/>
      <charset val="204"/>
    </font>
    <font>
      <sz val="13"/>
      <name val="Times New Roman"/>
      <family val="1"/>
      <charset val="204"/>
    </font>
    <font>
      <sz val="12"/>
      <name val="Times New Roman"/>
      <family val="1"/>
      <charset val="204"/>
    </font>
    <font>
      <b/>
      <sz val="10"/>
      <name val="Times New Roman"/>
      <family val="1"/>
      <charset val="204"/>
    </font>
    <font>
      <b/>
      <sz val="10"/>
      <color indexed="8"/>
      <name val="Times New Roman"/>
      <family val="1"/>
      <charset val="204"/>
    </font>
    <font>
      <sz val="10"/>
      <color indexed="8"/>
      <name val="Times New Roman"/>
      <family val="1"/>
      <charset val="204"/>
    </font>
    <font>
      <sz val="10"/>
      <color theme="1"/>
      <name val="Calibri"/>
      <family val="2"/>
      <charset val="204"/>
      <scheme val="minor"/>
    </font>
    <font>
      <i/>
      <sz val="10"/>
      <color indexed="8"/>
      <name val="Times New Roman"/>
      <family val="1"/>
      <charset val="204"/>
    </font>
    <font>
      <i/>
      <sz val="10"/>
      <name val="Times New Roman"/>
      <family val="1"/>
      <charset val="204"/>
    </font>
    <font>
      <sz val="10"/>
      <color theme="1"/>
      <name val="Times New Roman"/>
      <family val="1"/>
      <charset val="204"/>
    </font>
    <font>
      <i/>
      <sz val="10"/>
      <color theme="1"/>
      <name val="Times New Roman"/>
      <family val="1"/>
      <charset val="204"/>
    </font>
    <font>
      <i/>
      <sz val="10"/>
      <color rgb="FF000000"/>
      <name val="Times New Roman"/>
      <family val="1"/>
      <charset val="204"/>
    </font>
    <font>
      <sz val="11"/>
      <color theme="1"/>
      <name val="Times New Roman"/>
      <family val="1"/>
      <charset val="204"/>
    </font>
  </fonts>
  <fills count="7">
    <fill>
      <patternFill patternType="none"/>
    </fill>
    <fill>
      <patternFill patternType="gray125"/>
    </fill>
    <fill>
      <patternFill patternType="solid">
        <fgColor theme="5" tint="0.59999389629810485"/>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2" fillId="0" borderId="0"/>
    <xf numFmtId="0" fontId="2" fillId="0" borderId="0"/>
  </cellStyleXfs>
  <cellXfs count="109">
    <xf numFmtId="0" fontId="0" fillId="0" borderId="0" xfId="0"/>
    <xf numFmtId="0" fontId="0" fillId="0" borderId="0" xfId="0" applyAlignment="1">
      <alignment vertical="top"/>
    </xf>
    <xf numFmtId="0" fontId="0" fillId="0" borderId="0" xfId="0" applyAlignment="1">
      <alignment horizontal="center" vertical="center"/>
    </xf>
    <xf numFmtId="0" fontId="5" fillId="0" borderId="0" xfId="2" applyFont="1" applyFill="1" applyAlignment="1">
      <alignment horizontal="right"/>
    </xf>
    <xf numFmtId="0" fontId="5" fillId="0" borderId="0" xfId="2" applyFont="1" applyFill="1" applyAlignment="1">
      <alignment vertical="top"/>
    </xf>
    <xf numFmtId="0" fontId="6" fillId="0" borderId="0" xfId="2" applyFont="1" applyFill="1" applyAlignment="1">
      <alignment horizontal="right" vertical="center"/>
    </xf>
    <xf numFmtId="0" fontId="1" fillId="0" borderId="1" xfId="2" applyFont="1" applyBorder="1" applyAlignment="1">
      <alignment horizontal="center" vertical="center" wrapText="1"/>
    </xf>
    <xf numFmtId="0" fontId="1" fillId="0" borderId="1" xfId="2" applyFont="1" applyBorder="1" applyAlignment="1">
      <alignment horizontal="center" vertical="top" wrapText="1"/>
    </xf>
    <xf numFmtId="0" fontId="7" fillId="0" borderId="1" xfId="2" applyFont="1" applyBorder="1" applyAlignment="1">
      <alignment horizontal="center" vertical="center" wrapText="1"/>
    </xf>
    <xf numFmtId="0" fontId="7" fillId="2" borderId="1" xfId="2" applyFont="1" applyFill="1" applyBorder="1" applyAlignment="1">
      <alignment horizontal="center" vertical="center" wrapText="1"/>
    </xf>
    <xf numFmtId="0" fontId="8" fillId="2" borderId="1" xfId="0" applyFont="1" applyFill="1" applyBorder="1" applyAlignment="1">
      <alignment horizontal="left" vertical="center" wrapText="1"/>
    </xf>
    <xf numFmtId="164" fontId="7" fillId="2" borderId="1" xfId="2" applyNumberFormat="1" applyFont="1" applyFill="1" applyBorder="1" applyAlignment="1">
      <alignment horizontal="center" vertical="center" wrapText="1" readingOrder="1"/>
    </xf>
    <xf numFmtId="0" fontId="7" fillId="3" borderId="1" xfId="2" applyFont="1" applyFill="1" applyBorder="1" applyAlignment="1">
      <alignment horizontal="center" vertical="center" wrapText="1"/>
    </xf>
    <xf numFmtId="0" fontId="7" fillId="3" borderId="1" xfId="2" applyFont="1" applyFill="1" applyBorder="1" applyAlignment="1">
      <alignment horizontal="left" vertical="top" wrapText="1"/>
    </xf>
    <xf numFmtId="164" fontId="7" fillId="3" borderId="1" xfId="2" applyNumberFormat="1" applyFont="1" applyFill="1" applyBorder="1" applyAlignment="1">
      <alignment horizontal="center" vertical="center" wrapText="1" readingOrder="1"/>
    </xf>
    <xf numFmtId="0" fontId="1" fillId="0" borderId="1" xfId="2" applyFont="1" applyBorder="1" applyAlignment="1">
      <alignment horizontal="left" vertical="center" wrapText="1"/>
    </xf>
    <xf numFmtId="164" fontId="1" fillId="0" borderId="1" xfId="2"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164" fontId="7" fillId="0" borderId="1" xfId="2"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horizontal="left" vertical="center" wrapText="1"/>
    </xf>
    <xf numFmtId="39" fontId="7" fillId="0" borderId="1" xfId="2" applyNumberFormat="1" applyFont="1" applyFill="1" applyBorder="1" applyAlignment="1">
      <alignment horizontal="center" vertical="center" wrapText="1"/>
    </xf>
    <xf numFmtId="0" fontId="7" fillId="0" borderId="1" xfId="2" applyFont="1" applyBorder="1" applyAlignment="1">
      <alignment horizontal="left" vertical="center" wrapText="1"/>
    </xf>
    <xf numFmtId="43" fontId="7" fillId="0" borderId="1" xfId="2" applyNumberFormat="1" applyFont="1" applyBorder="1" applyAlignment="1">
      <alignment horizontal="center" vertical="center" wrapText="1"/>
    </xf>
    <xf numFmtId="43"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164" fontId="7" fillId="2" borderId="1" xfId="2" applyNumberFormat="1" applyFont="1" applyFill="1" applyBorder="1" applyAlignment="1">
      <alignment horizontal="center" vertical="center" wrapText="1"/>
    </xf>
    <xf numFmtId="0" fontId="7" fillId="3" borderId="1" xfId="0" applyFont="1" applyFill="1" applyBorder="1" applyAlignment="1">
      <alignment horizontal="center" vertical="center"/>
    </xf>
    <xf numFmtId="0" fontId="8" fillId="3" borderId="1" xfId="0" applyFont="1" applyFill="1" applyBorder="1" applyAlignment="1">
      <alignment horizontal="left" vertical="center" wrapText="1"/>
    </xf>
    <xf numFmtId="164" fontId="7" fillId="3" borderId="1" xfId="2" applyNumberFormat="1" applyFont="1" applyFill="1" applyBorder="1" applyAlignment="1">
      <alignment horizontal="center" vertical="center" wrapText="1"/>
    </xf>
    <xf numFmtId="0" fontId="1" fillId="0" borderId="1" xfId="0" applyFont="1" applyBorder="1" applyAlignment="1">
      <alignment horizontal="center" vertical="center"/>
    </xf>
    <xf numFmtId="3" fontId="7" fillId="3" borderId="1" xfId="2" applyNumberFormat="1" applyFont="1" applyFill="1" applyBorder="1" applyAlignment="1">
      <alignment horizontal="center" vertical="center" wrapText="1"/>
    </xf>
    <xf numFmtId="3" fontId="1" fillId="0" borderId="1" xfId="2" applyNumberFormat="1" applyFont="1" applyBorder="1" applyAlignment="1">
      <alignment horizontal="center" vertical="center" wrapText="1"/>
    </xf>
    <xf numFmtId="164" fontId="12" fillId="0" borderId="1" xfId="2" applyNumberFormat="1" applyFont="1" applyFill="1" applyBorder="1" applyAlignment="1">
      <alignment horizontal="center" vertical="center" wrapText="1"/>
    </xf>
    <xf numFmtId="4" fontId="12" fillId="0" borderId="1" xfId="2" applyNumberFormat="1" applyFont="1" applyFill="1" applyBorder="1" applyAlignment="1">
      <alignment horizontal="center" vertical="center" wrapText="1"/>
    </xf>
    <xf numFmtId="49" fontId="1" fillId="0" borderId="1" xfId="2" applyNumberFormat="1" applyFont="1" applyFill="1" applyBorder="1" applyAlignment="1">
      <alignment horizontal="center" vertical="center" wrapText="1"/>
    </xf>
    <xf numFmtId="0" fontId="3" fillId="0" borderId="1" xfId="0" applyFont="1" applyBorder="1" applyAlignment="1">
      <alignment horizontal="center" vertical="center"/>
    </xf>
    <xf numFmtId="43" fontId="12" fillId="0" borderId="1" xfId="2" applyNumberFormat="1" applyFont="1" applyFill="1" applyBorder="1" applyAlignment="1">
      <alignment horizontal="center" vertical="center" wrapText="1"/>
    </xf>
    <xf numFmtId="0" fontId="1" fillId="3" borderId="1" xfId="2" applyFont="1" applyFill="1" applyBorder="1" applyAlignment="1">
      <alignment horizontal="center" vertical="top" wrapText="1"/>
    </xf>
    <xf numFmtId="2" fontId="1" fillId="3" borderId="1" xfId="2" applyNumberFormat="1" applyFont="1" applyFill="1" applyBorder="1" applyAlignment="1">
      <alignment horizontal="center" vertical="center" wrapText="1"/>
    </xf>
    <xf numFmtId="0" fontId="1" fillId="3" borderId="1" xfId="2" applyFont="1" applyFill="1" applyBorder="1" applyAlignment="1">
      <alignment horizontal="center" vertical="center" wrapText="1"/>
    </xf>
    <xf numFmtId="0" fontId="1" fillId="0" borderId="1" xfId="2" applyFont="1" applyFill="1" applyBorder="1" applyAlignment="1">
      <alignment horizontal="center" vertical="center" wrapText="1"/>
    </xf>
    <xf numFmtId="4" fontId="1" fillId="0" borderId="1" xfId="2" applyNumberFormat="1" applyFont="1" applyFill="1" applyBorder="1" applyAlignment="1">
      <alignment horizontal="center" vertical="center" wrapText="1"/>
    </xf>
    <xf numFmtId="0" fontId="7" fillId="2" borderId="1" xfId="2" applyFont="1" applyFill="1" applyBorder="1"/>
    <xf numFmtId="43" fontId="7" fillId="2" borderId="1" xfId="2" applyNumberFormat="1" applyFont="1" applyFill="1" applyBorder="1" applyAlignment="1">
      <alignment horizontal="center" vertical="center"/>
    </xf>
    <xf numFmtId="0" fontId="11" fillId="0" borderId="1" xfId="0" applyFont="1" applyBorder="1" applyAlignment="1">
      <alignment horizontal="justify" vertical="top"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3" fillId="0" borderId="1" xfId="0" applyNumberFormat="1" applyFont="1" applyBorder="1"/>
    <xf numFmtId="0" fontId="9"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8" fillId="3" borderId="1" xfId="0" applyFont="1" applyFill="1" applyBorder="1" applyAlignment="1">
      <alignment horizontal="justify" vertical="center" wrapText="1"/>
    </xf>
    <xf numFmtId="0" fontId="1" fillId="3" borderId="1" xfId="2" applyFont="1" applyFill="1" applyBorder="1" applyAlignment="1">
      <alignment horizontal="justify" vertical="center" wrapText="1"/>
    </xf>
    <xf numFmtId="0" fontId="1" fillId="0" borderId="1" xfId="2" applyFont="1" applyFill="1" applyBorder="1" applyAlignment="1">
      <alignment horizontal="justify" vertical="center" wrapText="1"/>
    </xf>
    <xf numFmtId="0" fontId="8" fillId="0" borderId="1" xfId="0" applyFont="1" applyBorder="1" applyAlignment="1">
      <alignment horizontal="justify" vertical="center" wrapText="1"/>
    </xf>
    <xf numFmtId="0" fontId="1" fillId="0" borderId="1" xfId="2" applyFont="1" applyBorder="1" applyAlignment="1">
      <alignment horizontal="justify" vertical="center" wrapText="1"/>
    </xf>
    <xf numFmtId="0" fontId="9" fillId="0" borderId="1" xfId="0" applyNumberFormat="1" applyFont="1" applyBorder="1" applyAlignment="1">
      <alignment horizontal="justify" vertical="center" wrapText="1"/>
    </xf>
    <xf numFmtId="164" fontId="1" fillId="0" borderId="1" xfId="2" applyNumberFormat="1" applyFont="1" applyFill="1" applyBorder="1" applyAlignment="1">
      <alignment horizontal="center" vertical="center" wrapText="1"/>
    </xf>
    <xf numFmtId="43" fontId="0" fillId="0" borderId="0" xfId="0" applyNumberFormat="1"/>
    <xf numFmtId="0" fontId="11" fillId="0" borderId="1" xfId="0" applyFont="1" applyBorder="1" applyAlignment="1">
      <alignment horizontal="justify" vertical="justify" wrapText="1"/>
    </xf>
    <xf numFmtId="0" fontId="0" fillId="0" borderId="0" xfId="0" applyAlignment="1">
      <alignment horizontal="center"/>
    </xf>
    <xf numFmtId="2" fontId="0" fillId="0" borderId="0" xfId="0" applyNumberFormat="1" applyAlignment="1">
      <alignment horizontal="center"/>
    </xf>
    <xf numFmtId="2" fontId="0" fillId="0" borderId="0" xfId="0" applyNumberFormat="1"/>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4" fillId="0" borderId="1" xfId="0" applyNumberFormat="1" applyFont="1" applyBorder="1" applyAlignment="1">
      <alignment horizontal="center" vertical="center"/>
    </xf>
    <xf numFmtId="43" fontId="14" fillId="0" borderId="1" xfId="0" applyNumberFormat="1" applyFont="1" applyBorder="1"/>
    <xf numFmtId="0" fontId="1" fillId="0" borderId="1" xfId="2" applyFont="1" applyBorder="1" applyAlignment="1">
      <alignment horizontal="center" vertical="center"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center" vertical="center" wrapText="1"/>
    </xf>
    <xf numFmtId="43" fontId="13" fillId="0" borderId="1" xfId="0" applyNumberFormat="1" applyFont="1" applyBorder="1" applyAlignment="1">
      <alignment vertical="center"/>
    </xf>
    <xf numFmtId="43" fontId="14" fillId="0" borderId="1" xfId="0" applyNumberFormat="1" applyFont="1" applyBorder="1" applyAlignment="1">
      <alignment vertical="center"/>
    </xf>
    <xf numFmtId="164" fontId="7" fillId="0" borderId="1" xfId="2" applyNumberFormat="1" applyFont="1" applyFill="1" applyBorder="1" applyAlignment="1">
      <alignment horizontal="center" vertical="center" wrapText="1"/>
    </xf>
    <xf numFmtId="164" fontId="0" fillId="0" borderId="0" xfId="0" applyNumberFormat="1"/>
    <xf numFmtId="4" fontId="15" fillId="0" borderId="4" xfId="0" applyNumberFormat="1" applyFont="1" applyFill="1" applyBorder="1" applyAlignment="1">
      <alignment horizontal="right" vertical="center" wrapText="1"/>
    </xf>
    <xf numFmtId="0" fontId="0" fillId="0" borderId="0" xfId="0" applyFill="1"/>
    <xf numFmtId="3" fontId="1" fillId="6" borderId="1" xfId="2" applyNumberFormat="1" applyFont="1" applyFill="1" applyBorder="1" applyAlignment="1">
      <alignment horizontal="center" vertical="center" wrapText="1"/>
    </xf>
    <xf numFmtId="0" fontId="9" fillId="6" borderId="1" xfId="0" applyFont="1" applyFill="1" applyBorder="1" applyAlignment="1">
      <alignment horizontal="justify" vertical="top" wrapText="1"/>
    </xf>
    <xf numFmtId="164" fontId="1" fillId="6" borderId="1" xfId="2" applyNumberFormat="1" applyFont="1" applyFill="1" applyBorder="1" applyAlignment="1">
      <alignment horizontal="center" vertical="center" wrapText="1"/>
    </xf>
    <xf numFmtId="0" fontId="1" fillId="0" borderId="0" xfId="0" applyFont="1" applyAlignment="1">
      <alignment horizontal="right" vertical="center"/>
    </xf>
    <xf numFmtId="49" fontId="16" fillId="0" borderId="0" xfId="0" applyNumberFormat="1" applyFont="1" applyAlignment="1">
      <alignment horizontal="right" wrapText="1"/>
    </xf>
    <xf numFmtId="43" fontId="13" fillId="0" borderId="0" xfId="0" applyNumberFormat="1" applyFont="1" applyBorder="1" applyAlignment="1">
      <alignment vertical="center"/>
    </xf>
    <xf numFmtId="49" fontId="16" fillId="0" borderId="0" xfId="0" applyNumberFormat="1" applyFont="1" applyAlignment="1">
      <alignment horizontal="right" wrapText="1"/>
    </xf>
    <xf numFmtId="4" fontId="15" fillId="0" borderId="4" xfId="0" applyNumberFormat="1" applyFont="1" applyFill="1" applyBorder="1" applyAlignment="1">
      <alignment horizontal="center" vertical="center" wrapText="1"/>
    </xf>
    <xf numFmtId="0" fontId="1" fillId="4" borderId="1" xfId="2" applyFont="1" applyFill="1" applyBorder="1" applyAlignment="1">
      <alignment horizontal="center" vertical="center" wrapText="1"/>
    </xf>
    <xf numFmtId="164" fontId="7" fillId="4" borderId="1" xfId="2" applyNumberFormat="1" applyFont="1" applyFill="1" applyBorder="1" applyAlignment="1">
      <alignment horizontal="center" vertical="center" wrapText="1"/>
    </xf>
    <xf numFmtId="0" fontId="1" fillId="0" borderId="0" xfId="1" applyFont="1" applyAlignment="1">
      <alignment horizontal="right" wrapText="1"/>
    </xf>
    <xf numFmtId="0" fontId="0" fillId="0" borderId="0" xfId="0" applyAlignment="1">
      <alignment horizontal="right" wrapText="1"/>
    </xf>
    <xf numFmtId="0" fontId="8" fillId="4" borderId="2" xfId="0" applyFont="1" applyFill="1"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wrapText="1"/>
    </xf>
    <xf numFmtId="49" fontId="16" fillId="0" borderId="0" xfId="0" applyNumberFormat="1" applyFont="1" applyAlignment="1">
      <alignment horizontal="right" wrapText="1"/>
    </xf>
    <xf numFmtId="0" fontId="1" fillId="0" borderId="1" xfId="2" applyFont="1" applyBorder="1" applyAlignment="1">
      <alignment horizontal="center" vertical="center" wrapText="1"/>
    </xf>
    <xf numFmtId="164" fontId="1" fillId="0" borderId="1" xfId="2" applyNumberFormat="1" applyFont="1" applyFill="1" applyBorder="1" applyAlignment="1">
      <alignment horizontal="left" vertical="center" wrapText="1"/>
    </xf>
    <xf numFmtId="164" fontId="1" fillId="0" borderId="1" xfId="2" applyNumberFormat="1" applyFont="1" applyFill="1" applyBorder="1" applyAlignment="1">
      <alignment horizontal="center" vertical="center" wrapText="1"/>
    </xf>
    <xf numFmtId="0" fontId="4" fillId="0" borderId="0" xfId="2" applyFont="1" applyFill="1" applyAlignment="1">
      <alignment horizontal="center" vertical="center" wrapText="1"/>
    </xf>
    <xf numFmtId="0" fontId="4" fillId="0" borderId="0" xfId="2" applyFont="1" applyFill="1" applyAlignment="1">
      <alignment horizontal="center" vertical="justify" wrapText="1"/>
    </xf>
    <xf numFmtId="0" fontId="7" fillId="0" borderId="1" xfId="2" applyFont="1" applyBorder="1" applyAlignment="1">
      <alignment horizontal="center" vertical="center" wrapText="1"/>
    </xf>
    <xf numFmtId="0" fontId="7" fillId="0" borderId="2" xfId="2" applyFont="1" applyBorder="1" applyAlignment="1">
      <alignment horizontal="left" vertical="center" wrapText="1"/>
    </xf>
    <xf numFmtId="0" fontId="3" fillId="0" borderId="3" xfId="0" applyFont="1" applyBorder="1" applyAlignment="1">
      <alignment horizontal="left" vertical="center" wrapText="1"/>
    </xf>
    <xf numFmtId="164" fontId="7" fillId="0" borderId="1" xfId="2" applyNumberFormat="1" applyFont="1" applyFill="1" applyBorder="1" applyAlignment="1">
      <alignment horizontal="center" vertical="center" wrapText="1"/>
    </xf>
    <xf numFmtId="0" fontId="7" fillId="5" borderId="1" xfId="2" applyFont="1" applyFill="1" applyBorder="1" applyAlignment="1">
      <alignment horizontal="center" vertical="center" wrapText="1"/>
    </xf>
    <xf numFmtId="0" fontId="8" fillId="5" borderId="2" xfId="0" applyFont="1" applyFill="1" applyBorder="1" applyAlignment="1">
      <alignment horizontal="left" vertical="center" wrapText="1"/>
    </xf>
    <xf numFmtId="0" fontId="10" fillId="5" borderId="3" xfId="0" applyFont="1" applyFill="1" applyBorder="1" applyAlignment="1">
      <alignment horizontal="left" vertical="center" wrapText="1"/>
    </xf>
    <xf numFmtId="164" fontId="7" fillId="5" borderId="1" xfId="2" applyNumberFormat="1" applyFont="1" applyFill="1" applyBorder="1" applyAlignment="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27"/>
  <sheetViews>
    <sheetView tabSelected="1" topLeftCell="A110" workbookViewId="0">
      <selection activeCell="B3" sqref="B3"/>
    </sheetView>
  </sheetViews>
  <sheetFormatPr defaultRowHeight="15"/>
  <cols>
    <col min="1" max="1" width="24.7109375" customWidth="1"/>
    <col min="2" max="2" width="48.28515625" customWidth="1"/>
    <col min="3" max="3" width="17.42578125" customWidth="1"/>
    <col min="4" max="4" width="3.28515625" hidden="1" customWidth="1"/>
    <col min="5" max="5" width="14" customWidth="1"/>
    <col min="7" max="7" width="12.85546875" bestFit="1" customWidth="1"/>
  </cols>
  <sheetData>
    <row r="1" spans="1:3">
      <c r="B1" s="84"/>
      <c r="C1" s="86" t="s">
        <v>161</v>
      </c>
    </row>
    <row r="2" spans="1:3" ht="27.75" customHeight="1">
      <c r="B2" s="95" t="s">
        <v>171</v>
      </c>
      <c r="C2" s="95"/>
    </row>
    <row r="4" spans="1:3">
      <c r="B4" s="1"/>
      <c r="C4" s="83" t="s">
        <v>161</v>
      </c>
    </row>
    <row r="5" spans="1:3">
      <c r="B5" s="90" t="s">
        <v>162</v>
      </c>
      <c r="C5" s="91"/>
    </row>
    <row r="6" spans="1:3" hidden="1">
      <c r="B6" s="90"/>
      <c r="C6" s="91"/>
    </row>
    <row r="7" spans="1:3" hidden="1">
      <c r="B7" s="90"/>
      <c r="C7" s="94"/>
    </row>
    <row r="8" spans="1:3" ht="40.5" customHeight="1">
      <c r="B8" s="90" t="s">
        <v>163</v>
      </c>
      <c r="C8" s="90"/>
    </row>
    <row r="9" spans="1:3" ht="23.25" customHeight="1">
      <c r="B9" s="1"/>
      <c r="C9" s="2"/>
    </row>
    <row r="10" spans="1:3" ht="18.75">
      <c r="A10" s="99" t="s">
        <v>0</v>
      </c>
      <c r="B10" s="99"/>
      <c r="C10" s="99"/>
    </row>
    <row r="11" spans="1:3" ht="18.75" customHeight="1">
      <c r="A11" s="100" t="s">
        <v>154</v>
      </c>
      <c r="B11" s="100"/>
      <c r="C11" s="100"/>
    </row>
    <row r="12" spans="1:3" ht="16.5">
      <c r="A12" s="3"/>
      <c r="B12" s="4"/>
      <c r="C12" s="5" t="s">
        <v>1</v>
      </c>
    </row>
    <row r="13" spans="1:3" ht="42" customHeight="1">
      <c r="A13" s="8" t="s">
        <v>2</v>
      </c>
      <c r="B13" s="8" t="s">
        <v>3</v>
      </c>
      <c r="C13" s="8" t="s">
        <v>4</v>
      </c>
    </row>
    <row r="14" spans="1:3">
      <c r="A14" s="6">
        <v>1</v>
      </c>
      <c r="B14" s="7">
        <v>2</v>
      </c>
      <c r="C14" s="6">
        <v>3</v>
      </c>
    </row>
    <row r="15" spans="1:3" ht="25.5" customHeight="1">
      <c r="A15" s="9" t="s">
        <v>5</v>
      </c>
      <c r="B15" s="10" t="s">
        <v>6</v>
      </c>
      <c r="C15" s="11">
        <f>C16+C36</f>
        <v>149305544</v>
      </c>
    </row>
    <row r="16" spans="1:3">
      <c r="A16" s="12" t="s">
        <v>7</v>
      </c>
      <c r="B16" s="13" t="s">
        <v>8</v>
      </c>
      <c r="C16" s="14">
        <f>C17+C25+C31+C34+C35+C20</f>
        <v>134254844</v>
      </c>
    </row>
    <row r="17" spans="1:6">
      <c r="A17" s="101" t="s">
        <v>9</v>
      </c>
      <c r="B17" s="102" t="s">
        <v>10</v>
      </c>
      <c r="C17" s="104">
        <f>C19</f>
        <v>112020224</v>
      </c>
    </row>
    <row r="18" spans="1:6" ht="6" customHeight="1">
      <c r="A18" s="101"/>
      <c r="B18" s="103"/>
      <c r="C18" s="104"/>
    </row>
    <row r="19" spans="1:6">
      <c r="A19" s="6" t="s">
        <v>11</v>
      </c>
      <c r="B19" s="15" t="s">
        <v>12</v>
      </c>
      <c r="C19" s="16">
        <v>112020224</v>
      </c>
      <c r="D19" s="60"/>
      <c r="F19" s="79"/>
    </row>
    <row r="20" spans="1:6">
      <c r="A20" s="17" t="s">
        <v>13</v>
      </c>
      <c r="B20" s="18" t="s">
        <v>14</v>
      </c>
      <c r="C20" s="19">
        <f>C21+C22+C23+C24</f>
        <v>19812620</v>
      </c>
    </row>
    <row r="21" spans="1:6" ht="63.75" customHeight="1">
      <c r="A21" s="20" t="s">
        <v>15</v>
      </c>
      <c r="B21" s="51" t="s">
        <v>16</v>
      </c>
      <c r="C21" s="16">
        <v>10362336</v>
      </c>
    </row>
    <row r="22" spans="1:6" ht="76.5">
      <c r="A22" s="20" t="s">
        <v>17</v>
      </c>
      <c r="B22" s="58" t="s">
        <v>18</v>
      </c>
      <c r="C22" s="16">
        <v>46693</v>
      </c>
    </row>
    <row r="23" spans="1:6" ht="67.5" customHeight="1">
      <c r="A23" s="20" t="s">
        <v>19</v>
      </c>
      <c r="B23" s="51" t="s">
        <v>20</v>
      </c>
      <c r="C23" s="16">
        <v>10464961</v>
      </c>
    </row>
    <row r="24" spans="1:6" ht="66" customHeight="1">
      <c r="A24" s="20" t="s">
        <v>21</v>
      </c>
      <c r="B24" s="51" t="s">
        <v>22</v>
      </c>
      <c r="C24" s="16">
        <v>-1061370</v>
      </c>
    </row>
    <row r="25" spans="1:6">
      <c r="A25" s="105" t="s">
        <v>23</v>
      </c>
      <c r="B25" s="106" t="s">
        <v>24</v>
      </c>
      <c r="C25" s="108">
        <f>C27+C29+C30+C28</f>
        <v>2022000</v>
      </c>
    </row>
    <row r="26" spans="1:6" ht="6" customHeight="1">
      <c r="A26" s="105"/>
      <c r="B26" s="107"/>
      <c r="C26" s="108"/>
    </row>
    <row r="27" spans="1:6" hidden="1">
      <c r="A27" s="6"/>
      <c r="B27" s="57"/>
      <c r="C27" s="16"/>
    </row>
    <row r="28" spans="1:6" ht="24.75" customHeight="1">
      <c r="A28" s="48" t="s">
        <v>127</v>
      </c>
      <c r="B28" s="57" t="s">
        <v>126</v>
      </c>
      <c r="C28" s="49">
        <v>476000</v>
      </c>
    </row>
    <row r="29" spans="1:6">
      <c r="A29" s="6" t="s">
        <v>25</v>
      </c>
      <c r="B29" s="15" t="s">
        <v>26</v>
      </c>
      <c r="C29" s="16">
        <v>268000</v>
      </c>
    </row>
    <row r="30" spans="1:6" ht="25.5">
      <c r="A30" s="20" t="s">
        <v>27</v>
      </c>
      <c r="B30" s="51" t="s">
        <v>28</v>
      </c>
      <c r="C30" s="16">
        <v>1278000</v>
      </c>
    </row>
    <row r="31" spans="1:6">
      <c r="A31" s="8" t="s">
        <v>29</v>
      </c>
      <c r="B31" s="18" t="s">
        <v>30</v>
      </c>
      <c r="C31" s="22">
        <f>C32+C33</f>
        <v>0</v>
      </c>
    </row>
    <row r="32" spans="1:6" ht="38.25" hidden="1">
      <c r="A32" s="6" t="s">
        <v>31</v>
      </c>
      <c r="B32" s="57" t="s">
        <v>32</v>
      </c>
      <c r="C32" s="16"/>
    </row>
    <row r="33" spans="1:3">
      <c r="A33" s="6" t="s">
        <v>33</v>
      </c>
      <c r="B33" s="15" t="s">
        <v>34</v>
      </c>
      <c r="C33" s="16">
        <v>0</v>
      </c>
    </row>
    <row r="34" spans="1:3">
      <c r="A34" s="8" t="s">
        <v>35</v>
      </c>
      <c r="B34" s="18" t="s">
        <v>36</v>
      </c>
      <c r="C34" s="22">
        <v>400000</v>
      </c>
    </row>
    <row r="35" spans="1:3" ht="25.5" hidden="1">
      <c r="A35" s="8" t="s">
        <v>37</v>
      </c>
      <c r="B35" s="23" t="s">
        <v>38</v>
      </c>
      <c r="C35" s="24"/>
    </row>
    <row r="36" spans="1:3">
      <c r="A36" s="88"/>
      <c r="B36" s="92" t="s">
        <v>39</v>
      </c>
      <c r="C36" s="89">
        <f>C39+C45+C48+C51+C55+C56</f>
        <v>15050700</v>
      </c>
    </row>
    <row r="37" spans="1:3" ht="1.5" customHeight="1">
      <c r="A37" s="88"/>
      <c r="B37" s="93"/>
      <c r="C37" s="89"/>
    </row>
    <row r="38" spans="1:3">
      <c r="A38" s="6"/>
      <c r="B38" s="15" t="s">
        <v>40</v>
      </c>
      <c r="C38" s="25"/>
    </row>
    <row r="39" spans="1:3" ht="25.5">
      <c r="A39" s="8" t="s">
        <v>41</v>
      </c>
      <c r="B39" s="18" t="s">
        <v>42</v>
      </c>
      <c r="C39" s="19">
        <f>C40+C42+C43+C44+C41</f>
        <v>14039700</v>
      </c>
    </row>
    <row r="40" spans="1:3" ht="81.75" customHeight="1">
      <c r="A40" s="6" t="s">
        <v>43</v>
      </c>
      <c r="B40" s="51" t="s">
        <v>44</v>
      </c>
      <c r="C40" s="16">
        <v>11825000</v>
      </c>
    </row>
    <row r="41" spans="1:3" ht="81.75" customHeight="1">
      <c r="A41" s="72" t="s">
        <v>141</v>
      </c>
      <c r="B41" s="51" t="s">
        <v>142</v>
      </c>
      <c r="C41" s="73">
        <v>652700</v>
      </c>
    </row>
    <row r="42" spans="1:3" ht="63.75">
      <c r="A42" s="6" t="s">
        <v>45</v>
      </c>
      <c r="B42" s="51" t="s">
        <v>46</v>
      </c>
      <c r="C42" s="16">
        <v>261000</v>
      </c>
    </row>
    <row r="43" spans="1:3" ht="38.25">
      <c r="A43" s="6" t="s">
        <v>47</v>
      </c>
      <c r="B43" s="51" t="s">
        <v>48</v>
      </c>
      <c r="C43" s="16">
        <v>551000</v>
      </c>
    </row>
    <row r="44" spans="1:3" ht="76.5">
      <c r="A44" s="6" t="s">
        <v>49</v>
      </c>
      <c r="B44" s="51" t="s">
        <v>50</v>
      </c>
      <c r="C44" s="16">
        <v>750000</v>
      </c>
    </row>
    <row r="45" spans="1:3">
      <c r="A45" s="8" t="s">
        <v>51</v>
      </c>
      <c r="B45" s="18" t="s">
        <v>52</v>
      </c>
      <c r="C45" s="19">
        <f>C46</f>
        <v>45000</v>
      </c>
    </row>
    <row r="46" spans="1:3">
      <c r="A46" s="96" t="s">
        <v>53</v>
      </c>
      <c r="B46" s="97" t="s">
        <v>54</v>
      </c>
      <c r="C46" s="98">
        <v>45000</v>
      </c>
    </row>
    <row r="47" spans="1:3" ht="6.75" customHeight="1">
      <c r="A47" s="96"/>
      <c r="B47" s="97"/>
      <c r="C47" s="98"/>
    </row>
    <row r="48" spans="1:3" ht="25.5">
      <c r="A48" s="8" t="s">
        <v>55</v>
      </c>
      <c r="B48" s="18" t="s">
        <v>56</v>
      </c>
      <c r="C48" s="19">
        <f>C49+C50</f>
        <v>156000</v>
      </c>
    </row>
    <row r="49" spans="1:5" hidden="1">
      <c r="A49" s="26" t="s">
        <v>122</v>
      </c>
      <c r="B49" s="21" t="s">
        <v>123</v>
      </c>
      <c r="C49" s="27">
        <v>0</v>
      </c>
    </row>
    <row r="50" spans="1:5">
      <c r="A50" s="26" t="s">
        <v>124</v>
      </c>
      <c r="B50" s="21" t="s">
        <v>125</v>
      </c>
      <c r="C50" s="27">
        <v>156000</v>
      </c>
    </row>
    <row r="51" spans="1:5" ht="25.5" hidden="1">
      <c r="A51" s="8" t="s">
        <v>57</v>
      </c>
      <c r="B51" s="18" t="s">
        <v>58</v>
      </c>
      <c r="C51" s="19">
        <f>C54</f>
        <v>0</v>
      </c>
    </row>
    <row r="52" spans="1:5" hidden="1">
      <c r="A52" s="6"/>
      <c r="B52" s="15" t="s">
        <v>40</v>
      </c>
      <c r="C52" s="25"/>
    </row>
    <row r="53" spans="1:5" ht="63.75" hidden="1">
      <c r="A53" s="6" t="s">
        <v>59</v>
      </c>
      <c r="B53" s="15" t="s">
        <v>60</v>
      </c>
      <c r="C53" s="25"/>
    </row>
    <row r="54" spans="1:5" ht="38.25" hidden="1" customHeight="1">
      <c r="A54" s="6" t="s">
        <v>61</v>
      </c>
      <c r="B54" s="57" t="s">
        <v>62</v>
      </c>
      <c r="C54" s="16">
        <v>0</v>
      </c>
    </row>
    <row r="55" spans="1:5">
      <c r="A55" s="8" t="s">
        <v>63</v>
      </c>
      <c r="B55" s="18" t="s">
        <v>64</v>
      </c>
      <c r="C55" s="19">
        <v>810000</v>
      </c>
    </row>
    <row r="56" spans="1:5">
      <c r="A56" s="8" t="s">
        <v>65</v>
      </c>
      <c r="B56" s="18" t="s">
        <v>66</v>
      </c>
      <c r="C56" s="19">
        <v>0</v>
      </c>
    </row>
    <row r="57" spans="1:5">
      <c r="A57" s="9" t="s">
        <v>67</v>
      </c>
      <c r="B57" s="10" t="s">
        <v>68</v>
      </c>
      <c r="C57" s="28">
        <f>C58</f>
        <v>621322358.56999993</v>
      </c>
      <c r="E57" s="64"/>
    </row>
    <row r="58" spans="1:5" ht="25.5">
      <c r="A58" s="8" t="s">
        <v>69</v>
      </c>
      <c r="B58" s="56" t="s">
        <v>70</v>
      </c>
      <c r="C58" s="19">
        <f>C59+C64+C86+C118</f>
        <v>621322358.56999993</v>
      </c>
    </row>
    <row r="59" spans="1:5" ht="25.5">
      <c r="A59" s="29" t="s">
        <v>71</v>
      </c>
      <c r="B59" s="30" t="s">
        <v>72</v>
      </c>
      <c r="C59" s="31">
        <f>C60+C62</f>
        <v>296922713</v>
      </c>
    </row>
    <row r="60" spans="1:5">
      <c r="A60" s="32" t="s">
        <v>73</v>
      </c>
      <c r="B60" s="21" t="s">
        <v>74</v>
      </c>
      <c r="C60" s="16">
        <v>296922713</v>
      </c>
    </row>
    <row r="61" spans="1:5" ht="25.5" hidden="1">
      <c r="A61" s="32" t="s">
        <v>75</v>
      </c>
      <c r="B61" s="51" t="s">
        <v>76</v>
      </c>
      <c r="C61" s="16">
        <v>0</v>
      </c>
      <c r="E61" s="62"/>
    </row>
    <row r="62" spans="1:5" ht="25.5" hidden="1">
      <c r="A62" s="32" t="s">
        <v>77</v>
      </c>
      <c r="B62" s="51" t="s">
        <v>78</v>
      </c>
      <c r="C62" s="16"/>
    </row>
    <row r="63" spans="1:5" ht="32.25" hidden="1" customHeight="1">
      <c r="A63" s="32" t="s">
        <v>79</v>
      </c>
      <c r="B63" s="51" t="s">
        <v>80</v>
      </c>
      <c r="C63" s="16"/>
    </row>
    <row r="64" spans="1:5" ht="25.5">
      <c r="A64" s="33" t="s">
        <v>81</v>
      </c>
      <c r="B64" s="30" t="s">
        <v>82</v>
      </c>
      <c r="C64" s="31">
        <f>C65+C66+C67+C71+C68</f>
        <v>69943318.639999986</v>
      </c>
    </row>
    <row r="65" spans="1:7" ht="69.75" hidden="1" customHeight="1">
      <c r="A65" s="80" t="s">
        <v>152</v>
      </c>
      <c r="B65" s="81" t="s">
        <v>153</v>
      </c>
      <c r="C65" s="82"/>
    </row>
    <row r="66" spans="1:7" ht="38.25" hidden="1">
      <c r="A66" s="34" t="s">
        <v>144</v>
      </c>
      <c r="B66" s="51" t="s">
        <v>145</v>
      </c>
      <c r="C66" s="25">
        <v>0</v>
      </c>
    </row>
    <row r="67" spans="1:7" ht="38.25" hidden="1">
      <c r="A67" s="34" t="s">
        <v>150</v>
      </c>
      <c r="B67" s="52" t="s">
        <v>149</v>
      </c>
      <c r="C67" s="78"/>
    </row>
    <row r="68" spans="1:7" ht="25.5">
      <c r="A68" s="34" t="s">
        <v>167</v>
      </c>
      <c r="B68" s="51" t="s">
        <v>168</v>
      </c>
      <c r="C68" s="82">
        <f>C69+C70</f>
        <v>301204.82</v>
      </c>
    </row>
    <row r="69" spans="1:7" ht="45" customHeight="1">
      <c r="A69" s="34"/>
      <c r="B69" s="52" t="s">
        <v>169</v>
      </c>
      <c r="C69" s="87">
        <f>180722.89</f>
        <v>180722.89</v>
      </c>
    </row>
    <row r="70" spans="1:7" ht="45.75" customHeight="1">
      <c r="A70" s="34"/>
      <c r="B70" s="52" t="s">
        <v>170</v>
      </c>
      <c r="C70" s="35">
        <f>120481.93</f>
        <v>120481.93</v>
      </c>
    </row>
    <row r="71" spans="1:7">
      <c r="A71" s="34" t="s">
        <v>83</v>
      </c>
      <c r="B71" s="51" t="s">
        <v>84</v>
      </c>
      <c r="C71" s="76">
        <f>C73+C75+C76+C77+C78+C79+C80+C81+C83+C74+C82+C84+C85</f>
        <v>69642113.819999993</v>
      </c>
    </row>
    <row r="72" spans="1:7">
      <c r="A72" s="34"/>
      <c r="B72" s="51" t="s">
        <v>85</v>
      </c>
      <c r="C72" s="16"/>
    </row>
    <row r="73" spans="1:7" ht="25.5">
      <c r="A73" s="34"/>
      <c r="B73" s="52" t="s">
        <v>86</v>
      </c>
      <c r="C73" s="35">
        <v>14951723.5</v>
      </c>
    </row>
    <row r="74" spans="1:7" hidden="1">
      <c r="A74" s="34"/>
      <c r="B74" s="52"/>
      <c r="C74" s="78"/>
    </row>
    <row r="75" spans="1:7" ht="63.75" hidden="1">
      <c r="A75" s="34"/>
      <c r="B75" s="52" t="s">
        <v>135</v>
      </c>
      <c r="C75" s="35">
        <f>771468.7-771468.7</f>
        <v>0</v>
      </c>
      <c r="D75" s="69">
        <v>772275.04</v>
      </c>
      <c r="G75" s="77"/>
    </row>
    <row r="76" spans="1:7" ht="42" customHeight="1">
      <c r="A76" s="34"/>
      <c r="B76" s="47" t="s">
        <v>155</v>
      </c>
      <c r="C76" s="35">
        <v>168005</v>
      </c>
      <c r="D76" s="69">
        <v>168005</v>
      </c>
    </row>
    <row r="77" spans="1:7" ht="40.5" customHeight="1">
      <c r="A77" s="34"/>
      <c r="B77" s="47" t="s">
        <v>87</v>
      </c>
      <c r="C77" s="36">
        <v>368286.45</v>
      </c>
      <c r="D77" s="69"/>
    </row>
    <row r="78" spans="1:7" ht="45.75" customHeight="1">
      <c r="A78" s="34"/>
      <c r="B78" s="52" t="s">
        <v>149</v>
      </c>
      <c r="C78" s="35">
        <v>29530945.59</v>
      </c>
      <c r="D78" s="70"/>
    </row>
    <row r="79" spans="1:7" ht="57" hidden="1" customHeight="1">
      <c r="A79" s="34"/>
      <c r="B79" s="47" t="s">
        <v>136</v>
      </c>
      <c r="C79" s="36"/>
      <c r="D79" s="75">
        <v>0</v>
      </c>
    </row>
    <row r="80" spans="1:7" ht="67.5" customHeight="1">
      <c r="A80" s="34"/>
      <c r="B80" s="47" t="s">
        <v>148</v>
      </c>
      <c r="C80" s="36">
        <v>1158000</v>
      </c>
      <c r="D80" s="69">
        <v>135093.82</v>
      </c>
    </row>
    <row r="81" spans="1:5" ht="25.5" hidden="1">
      <c r="A81" s="34"/>
      <c r="B81" s="47" t="s">
        <v>147</v>
      </c>
      <c r="C81" s="36"/>
      <c r="D81" s="50"/>
    </row>
    <row r="82" spans="1:5" ht="45" customHeight="1">
      <c r="A82" s="34"/>
      <c r="B82" s="47" t="s">
        <v>156</v>
      </c>
      <c r="C82" s="36">
        <v>6508800</v>
      </c>
      <c r="D82" s="50"/>
    </row>
    <row r="83" spans="1:5" ht="42" customHeight="1">
      <c r="A83" s="34"/>
      <c r="B83" s="47" t="s">
        <v>146</v>
      </c>
      <c r="C83" s="36">
        <f>9109697.27+10956353.28-9109697.27</f>
        <v>10956353.279999997</v>
      </c>
      <c r="D83" s="74">
        <v>0</v>
      </c>
    </row>
    <row r="84" spans="1:5" ht="38.25">
      <c r="A84" s="34"/>
      <c r="B84" s="47" t="s">
        <v>164</v>
      </c>
      <c r="C84" s="36">
        <v>3000000</v>
      </c>
      <c r="D84" s="85"/>
    </row>
    <row r="85" spans="1:5" ht="40.5" customHeight="1">
      <c r="A85" s="34"/>
      <c r="B85" s="47" t="s">
        <v>165</v>
      </c>
      <c r="C85" s="36">
        <v>3000000</v>
      </c>
      <c r="D85" s="85"/>
    </row>
    <row r="86" spans="1:5" ht="25.5">
      <c r="A86" s="12" t="s">
        <v>88</v>
      </c>
      <c r="B86" s="53" t="s">
        <v>89</v>
      </c>
      <c r="C86" s="31">
        <f>C87+C89+C90+C92+C112+C113+C114+C115</f>
        <v>232203684.01000002</v>
      </c>
      <c r="E86" s="64"/>
    </row>
    <row r="87" spans="1:5" ht="38.25">
      <c r="A87" s="6" t="s">
        <v>90</v>
      </c>
      <c r="B87" s="51" t="s">
        <v>91</v>
      </c>
      <c r="C87" s="16">
        <f>1106149+510003</f>
        <v>1616152</v>
      </c>
      <c r="E87" s="63"/>
    </row>
    <row r="88" spans="1:5" ht="51" hidden="1">
      <c r="A88" s="6"/>
      <c r="B88" s="51" t="s">
        <v>92</v>
      </c>
      <c r="C88" s="16"/>
      <c r="E88" s="63"/>
    </row>
    <row r="89" spans="1:5" ht="34.5" customHeight="1">
      <c r="A89" s="37" t="s">
        <v>93</v>
      </c>
      <c r="B89" s="51" t="s">
        <v>94</v>
      </c>
      <c r="C89" s="16">
        <f>6728+542</f>
        <v>7270</v>
      </c>
      <c r="E89" s="63"/>
    </row>
    <row r="90" spans="1:5" ht="76.5">
      <c r="A90" s="6" t="s">
        <v>95</v>
      </c>
      <c r="B90" s="51" t="s">
        <v>96</v>
      </c>
      <c r="C90" s="16">
        <f>1985519+9638</f>
        <v>1995157</v>
      </c>
      <c r="E90" s="63"/>
    </row>
    <row r="91" spans="1:5" ht="56.25" hidden="1" customHeight="1">
      <c r="A91" s="6" t="s">
        <v>97</v>
      </c>
      <c r="B91" s="51" t="s">
        <v>98</v>
      </c>
      <c r="C91" s="16"/>
      <c r="E91" s="63"/>
    </row>
    <row r="92" spans="1:5" ht="38.25">
      <c r="A92" s="6" t="s">
        <v>99</v>
      </c>
      <c r="B92" s="51" t="s">
        <v>100</v>
      </c>
      <c r="C92" s="59">
        <f>C94+C95+C96+C98+C101+C102+C103+C104+C105+C107+C108+C109+C110+C111</f>
        <v>219822030.01000002</v>
      </c>
      <c r="E92" s="63"/>
    </row>
    <row r="93" spans="1:5">
      <c r="A93" s="6"/>
      <c r="B93" s="51" t="s">
        <v>85</v>
      </c>
      <c r="C93" s="38"/>
      <c r="E93" s="63"/>
    </row>
    <row r="94" spans="1:5" ht="28.5" customHeight="1">
      <c r="A94" s="6"/>
      <c r="B94" s="52" t="s">
        <v>138</v>
      </c>
      <c r="C94" s="35">
        <f>21185498.52-14860426.8+104346</f>
        <v>6429417.7199999988</v>
      </c>
      <c r="E94" s="63"/>
    </row>
    <row r="95" spans="1:5">
      <c r="A95" s="6"/>
      <c r="B95" s="52" t="s">
        <v>101</v>
      </c>
      <c r="C95" s="35">
        <v>6624050</v>
      </c>
      <c r="E95" s="63"/>
    </row>
    <row r="96" spans="1:5" ht="67.5" customHeight="1">
      <c r="A96" s="6"/>
      <c r="B96" s="52" t="s">
        <v>102</v>
      </c>
      <c r="C96" s="35">
        <f>160901589-6145758</f>
        <v>154755831</v>
      </c>
      <c r="E96" s="63"/>
    </row>
    <row r="97" spans="1:5" hidden="1">
      <c r="A97" s="6"/>
      <c r="B97" s="52"/>
      <c r="C97" s="35"/>
      <c r="E97" s="63"/>
    </row>
    <row r="98" spans="1:5">
      <c r="A98" s="6"/>
      <c r="B98" s="52" t="s">
        <v>103</v>
      </c>
      <c r="C98" s="35">
        <f>1111581+1347</f>
        <v>1112928</v>
      </c>
      <c r="E98" s="63"/>
    </row>
    <row r="99" spans="1:5" hidden="1">
      <c r="A99" s="6"/>
      <c r="B99" s="52"/>
      <c r="C99" s="35"/>
      <c r="E99" s="63"/>
    </row>
    <row r="100" spans="1:5" ht="63.75" hidden="1">
      <c r="A100" s="6"/>
      <c r="B100" s="52" t="s">
        <v>104</v>
      </c>
      <c r="C100" s="39"/>
      <c r="E100" s="63"/>
    </row>
    <row r="101" spans="1:5" ht="38.25">
      <c r="A101" s="6"/>
      <c r="B101" s="61" t="s">
        <v>105</v>
      </c>
      <c r="C101" s="35">
        <v>3387.08</v>
      </c>
      <c r="E101" s="63"/>
    </row>
    <row r="102" spans="1:5" ht="38.25">
      <c r="A102" s="6"/>
      <c r="B102" s="52" t="s">
        <v>106</v>
      </c>
      <c r="C102" s="35">
        <f>4253.31+20.45</f>
        <v>4273.76</v>
      </c>
      <c r="E102" s="63"/>
    </row>
    <row r="103" spans="1:5" ht="25.5">
      <c r="A103" s="6"/>
      <c r="B103" s="52" t="s">
        <v>107</v>
      </c>
      <c r="C103" s="35">
        <v>3000781.55</v>
      </c>
      <c r="E103" s="63"/>
    </row>
    <row r="104" spans="1:5" ht="38.25">
      <c r="A104" s="6"/>
      <c r="B104" s="52" t="s">
        <v>108</v>
      </c>
      <c r="C104" s="35">
        <f>34152072-1727391</f>
        <v>32424681</v>
      </c>
      <c r="E104" s="63"/>
    </row>
    <row r="105" spans="1:5" ht="38.25">
      <c r="A105" s="6"/>
      <c r="B105" s="52" t="s">
        <v>109</v>
      </c>
      <c r="C105" s="35">
        <v>985000</v>
      </c>
      <c r="E105" s="63"/>
    </row>
    <row r="106" spans="1:5" ht="25.5" hidden="1">
      <c r="A106" s="6"/>
      <c r="B106" s="52" t="s">
        <v>110</v>
      </c>
      <c r="C106" s="39"/>
      <c r="E106" s="63"/>
    </row>
    <row r="107" spans="1:5" ht="38.25">
      <c r="A107" s="6"/>
      <c r="B107" s="52" t="s">
        <v>137</v>
      </c>
      <c r="C107" s="35">
        <f>2607137+3153</f>
        <v>2610290</v>
      </c>
      <c r="E107" s="63"/>
    </row>
    <row r="108" spans="1:5" ht="51">
      <c r="A108" s="6"/>
      <c r="B108" s="52" t="s">
        <v>111</v>
      </c>
      <c r="C108" s="35">
        <f>5938129+15031.34</f>
        <v>5953160.3399999999</v>
      </c>
      <c r="E108" s="63"/>
    </row>
    <row r="109" spans="1:5" ht="76.5">
      <c r="A109" s="68"/>
      <c r="B109" s="52" t="s">
        <v>133</v>
      </c>
      <c r="C109" s="35">
        <v>5156950</v>
      </c>
      <c r="E109" s="63"/>
    </row>
    <row r="110" spans="1:5" ht="52.5" customHeight="1">
      <c r="A110" s="65"/>
      <c r="B110" s="52" t="s">
        <v>166</v>
      </c>
      <c r="C110" s="35">
        <v>761279.56</v>
      </c>
      <c r="E110" s="63"/>
    </row>
    <row r="111" spans="1:5" ht="153" hidden="1">
      <c r="A111" s="67"/>
      <c r="B111" s="52" t="s">
        <v>134</v>
      </c>
      <c r="C111" s="35"/>
      <c r="E111" s="63"/>
    </row>
    <row r="112" spans="1:5" ht="59.25" hidden="1" customHeight="1">
      <c r="A112" s="71" t="s">
        <v>139</v>
      </c>
      <c r="B112" s="51" t="s">
        <v>140</v>
      </c>
      <c r="C112" s="35"/>
      <c r="E112" s="63"/>
    </row>
    <row r="113" spans="1:5" ht="67.5" customHeight="1">
      <c r="A113" s="6" t="s">
        <v>112</v>
      </c>
      <c r="B113" s="51" t="s">
        <v>113</v>
      </c>
      <c r="C113" s="16">
        <f>5329500+274550</f>
        <v>5604050</v>
      </c>
      <c r="E113" s="63"/>
    </row>
    <row r="114" spans="1:5" ht="23.25" customHeight="1">
      <c r="A114" s="65" t="s">
        <v>131</v>
      </c>
      <c r="B114" s="51" t="s">
        <v>132</v>
      </c>
      <c r="C114" s="66">
        <f>2878626+3532</f>
        <v>2882158</v>
      </c>
      <c r="E114" s="63"/>
    </row>
    <row r="115" spans="1:5" ht="21" customHeight="1">
      <c r="A115" s="65" t="s">
        <v>128</v>
      </c>
      <c r="B115" s="51" t="s">
        <v>129</v>
      </c>
      <c r="C115" s="66">
        <f>C117</f>
        <v>276867</v>
      </c>
      <c r="E115" s="63"/>
    </row>
    <row r="116" spans="1:5" ht="16.5" customHeight="1">
      <c r="A116" s="65"/>
      <c r="B116" s="51" t="s">
        <v>85</v>
      </c>
      <c r="C116" s="66"/>
      <c r="E116" s="63"/>
    </row>
    <row r="117" spans="1:5" ht="54" customHeight="1">
      <c r="A117" s="65"/>
      <c r="B117" s="51" t="s">
        <v>130</v>
      </c>
      <c r="C117" s="66">
        <f>574459-297592</f>
        <v>276867</v>
      </c>
      <c r="E117" s="63"/>
    </row>
    <row r="118" spans="1:5">
      <c r="A118" s="12" t="s">
        <v>114</v>
      </c>
      <c r="B118" s="30" t="s">
        <v>115</v>
      </c>
      <c r="C118" s="31">
        <f>C121+C123+C125+C124+C122</f>
        <v>22252642.920000002</v>
      </c>
      <c r="E118" s="63"/>
    </row>
    <row r="119" spans="1:5" ht="63.75" hidden="1">
      <c r="A119" s="40" t="s">
        <v>116</v>
      </c>
      <c r="B119" s="54" t="s">
        <v>117</v>
      </c>
      <c r="C119" s="41"/>
      <c r="E119" s="63"/>
    </row>
    <row r="120" spans="1:5" hidden="1">
      <c r="A120" s="42"/>
      <c r="B120" s="54"/>
      <c r="C120" s="41"/>
      <c r="E120" s="63"/>
    </row>
    <row r="121" spans="1:5" ht="72" customHeight="1">
      <c r="A121" s="43" t="s">
        <v>118</v>
      </c>
      <c r="B121" s="55" t="s">
        <v>117</v>
      </c>
      <c r="C121" s="44">
        <f>141315.29+316989.04+13575.3+43686.54+26041.52+63368.59</f>
        <v>604976.27999999991</v>
      </c>
      <c r="E121" s="63"/>
    </row>
    <row r="122" spans="1:5" ht="108" customHeight="1">
      <c r="A122" s="43" t="s">
        <v>159</v>
      </c>
      <c r="B122" s="55" t="s">
        <v>160</v>
      </c>
      <c r="C122" s="44">
        <v>937440</v>
      </c>
      <c r="E122" s="63"/>
    </row>
    <row r="123" spans="1:5" ht="51">
      <c r="A123" s="43" t="s">
        <v>119</v>
      </c>
      <c r="B123" s="55" t="s">
        <v>120</v>
      </c>
      <c r="C123" s="44">
        <f>14274000+4586400</f>
        <v>18860400</v>
      </c>
      <c r="E123" s="63"/>
    </row>
    <row r="124" spans="1:5" ht="59.25" customHeight="1">
      <c r="A124" s="43" t="s">
        <v>158</v>
      </c>
      <c r="B124" s="55" t="s">
        <v>157</v>
      </c>
      <c r="C124" s="44">
        <v>360000</v>
      </c>
      <c r="E124" s="63"/>
    </row>
    <row r="125" spans="1:5" ht="55.5" customHeight="1">
      <c r="A125" s="43" t="s">
        <v>151</v>
      </c>
      <c r="B125" s="55" t="s">
        <v>143</v>
      </c>
      <c r="C125" s="44">
        <f>1427971.2+61855.44</f>
        <v>1489826.64</v>
      </c>
      <c r="E125" s="63"/>
    </row>
    <row r="126" spans="1:5">
      <c r="A126" s="45"/>
      <c r="B126" s="10" t="s">
        <v>121</v>
      </c>
      <c r="C126" s="46">
        <f>C57+C15</f>
        <v>770627902.56999993</v>
      </c>
      <c r="E126" s="63"/>
    </row>
    <row r="127" spans="1:5">
      <c r="E127" s="64"/>
    </row>
  </sheetData>
  <mergeCells count="19">
    <mergeCell ref="B2:C2"/>
    <mergeCell ref="A46:A47"/>
    <mergeCell ref="B46:B47"/>
    <mergeCell ref="C46:C47"/>
    <mergeCell ref="B8:C8"/>
    <mergeCell ref="A10:C10"/>
    <mergeCell ref="A11:C11"/>
    <mergeCell ref="A17:A18"/>
    <mergeCell ref="B17:B18"/>
    <mergeCell ref="C17:C18"/>
    <mergeCell ref="A25:A26"/>
    <mergeCell ref="B25:B26"/>
    <mergeCell ref="C25:C26"/>
    <mergeCell ref="A36:A37"/>
    <mergeCell ref="C36:C37"/>
    <mergeCell ref="B5:C5"/>
    <mergeCell ref="B6:C6"/>
    <mergeCell ref="B36:B37"/>
    <mergeCell ref="B7:C7"/>
  </mergeCells>
  <pageMargins left="0.7" right="0.7" top="0.75" bottom="0.75" header="0.3" footer="0.3"/>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2025-06-01T23:53:19Z</cp:lastPrinted>
  <dcterms:created xsi:type="dcterms:W3CDTF">2020-11-09T02:50:51Z</dcterms:created>
  <dcterms:modified xsi:type="dcterms:W3CDTF">2025-06-01T23:53:24Z</dcterms:modified>
</cp:coreProperties>
</file>